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15872.37599.rartemp\"/>
    </mc:Choice>
  </mc:AlternateContent>
  <xr:revisionPtr revIDLastSave="0" documentId="13_ncr:1_{E6091442-9350-4ADF-977E-B0FE783EEE8A}" xr6:coauthVersionLast="47" xr6:coauthVersionMax="47" xr10:uidLastSave="{00000000-0000-0000-0000-000000000000}"/>
  <bookViews>
    <workbookView xWindow="7530" yWindow="3090" windowWidth="28110" windowHeight="15885" xr2:uid="{00000000-000D-0000-FFFF-FFFF00000000}"/>
  </bookViews>
  <sheets>
    <sheet name="2026" sheetId="4" r:id="rId1"/>
  </sheets>
  <definedNames>
    <definedName name="_xlnm._FilterDatabase" localSheetId="0" hidden="1">'2026'!#REF!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4" i="4" l="1"/>
  <c r="F35" i="4" l="1"/>
  <c r="F26" i="4"/>
  <c r="F24" i="4"/>
  <c r="F25" i="4"/>
  <c r="F23" i="4"/>
  <c r="F18" i="4"/>
  <c r="F17" i="4"/>
  <c r="H34" i="4" l="1"/>
  <c r="G34" i="4"/>
  <c r="G23" i="4"/>
  <c r="D34" i="4"/>
  <c r="F34" i="4" s="1"/>
  <c r="D30" i="4"/>
  <c r="F30" i="4" s="1"/>
  <c r="G32" i="4" l="1"/>
  <c r="H32" i="4"/>
  <c r="H28" i="4" s="1"/>
  <c r="H15" i="4"/>
  <c r="H27" i="4" s="1"/>
  <c r="G28" i="4"/>
  <c r="G15" i="4"/>
  <c r="G27" i="4" s="1"/>
  <c r="D32" i="4"/>
  <c r="F32" i="4" s="1"/>
  <c r="D28" i="4"/>
  <c r="D15" i="4"/>
  <c r="D27" i="4" s="1"/>
  <c r="H37" i="4" l="1"/>
  <c r="G37" i="4"/>
  <c r="D37" i="4"/>
  <c r="E28" i="4" l="1"/>
  <c r="E15" i="4"/>
  <c r="E27" i="4" s="1"/>
  <c r="F27" i="4" s="1"/>
  <c r="F15" i="4" l="1"/>
  <c r="E37" i="4"/>
  <c r="F28" i="4"/>
  <c r="F37" i="4" l="1"/>
</calcChain>
</file>

<file path=xl/sharedStrings.xml><?xml version="1.0" encoding="utf-8"?>
<sst xmlns="http://schemas.openxmlformats.org/spreadsheetml/2006/main" count="61" uniqueCount="57">
  <si>
    <t>Наименование показателей</t>
  </si>
  <si>
    <t>в том числе:</t>
  </si>
  <si>
    <t xml:space="preserve">                 к решению Совета депутатов</t>
  </si>
  <si>
    <t>городского поселения Игрим</t>
  </si>
  <si>
    <t>в тыс.руб.</t>
  </si>
  <si>
    <t>Сумма утвержденная</t>
  </si>
  <si>
    <t>Сумма уточнения</t>
  </si>
  <si>
    <t>Приложение № 11</t>
  </si>
  <si>
    <t>Объем дорожного фонда - всего</t>
  </si>
  <si>
    <t>в том числе формируемый за счет источников:</t>
  </si>
  <si>
    <t>1.1.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</si>
  <si>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поселения</t>
  </si>
  <si>
    <t>1.2.</t>
  </si>
  <si>
    <t>транспортного налога, зачисляемого в бюджет поселения в соответствии с законодательством Ханты-Мансийского автономного округа - Югры</t>
  </si>
  <si>
    <t>1.3.</t>
  </si>
  <si>
    <t>доходов от платы в счет возмещения вреда, причиняемого автомобильным дорогам местного значения тяжеловесными транспортными средствами;</t>
  </si>
  <si>
    <t>1.4.</t>
  </si>
  <si>
    <t>доходов от штрафов за нарушение правил движения тяжеловесного и (или) крупногабаритного транспортного средства;</t>
  </si>
  <si>
    <t>1.5.</t>
  </si>
  <si>
    <t xml:space="preserve">денежных средств, поступающих в бюджет поселения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договоров; </t>
  </si>
  <si>
    <t>1.6.</t>
  </si>
  <si>
    <t>межбюджетных трансфертов, получаемых из других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поселения;</t>
  </si>
  <si>
    <t>1.7.</t>
  </si>
  <si>
    <t>1.8.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</si>
  <si>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значения.</t>
  </si>
  <si>
    <t>1.9.</t>
  </si>
  <si>
    <t>2.</t>
  </si>
  <si>
    <t>Остатки бюджетных ассигнований дорожного фонда, не использованные в предшествующем году</t>
  </si>
  <si>
    <t>3.</t>
  </si>
  <si>
    <t>Итого</t>
  </si>
  <si>
    <t>4.</t>
  </si>
  <si>
    <t xml:space="preserve"> Расходы средств дорожного фонда - всего</t>
  </si>
  <si>
    <t>Проектирование автомобильных дорог общего пользования местного значения и искусственных сооружений на них (включая проведение необходимых экспертиз);</t>
  </si>
  <si>
    <t xml:space="preserve">Строительство и реконструкция автомобильных дорог общего пользования местного значения и искусственных сооружений на них </t>
  </si>
  <si>
    <t xml:space="preserve"> Капитальный ремонт, ремонт автомобильных дорог общего пользования местного значения и искусственных сооружений на них</t>
  </si>
  <si>
    <t>Капитальный ремонт и ремонт дворовых территорий многоквартирных домов, подъездов к дворовым территориям многоквартирных домов на территории поселения</t>
  </si>
  <si>
    <t>Содержание автомобильных дорог общего пользования местного значения и искусственных сооружений на них</t>
  </si>
  <si>
    <t>Обеспечение транспортной безопасности объектов дорожного хозяйства</t>
  </si>
  <si>
    <t>Осуществление иных мероприятий необходимых для развития и функционирования сети автомобильных дорог общего пользования местного значения, осуществление полномочий в области дорожной деятельности в соответствии с законодательством Российской Федерации</t>
  </si>
  <si>
    <t xml:space="preserve">№
п/п
</t>
  </si>
  <si>
    <t>4.1.</t>
  </si>
  <si>
    <t>4.2.</t>
  </si>
  <si>
    <t>4.3.</t>
  </si>
  <si>
    <t>4.4.</t>
  </si>
  <si>
    <t>4.5.</t>
  </si>
  <si>
    <t>4.6.</t>
  </si>
  <si>
    <t>4.7.</t>
  </si>
  <si>
    <r>
      <t xml:space="preserve">межбюджетных трансфертов в виде </t>
    </r>
    <r>
      <rPr>
        <b/>
        <sz val="12"/>
        <color rgb="FF000000"/>
        <rFont val="Times New Roman"/>
        <family val="1"/>
        <charset val="204"/>
      </rPr>
      <t>субсидий</t>
    </r>
    <r>
      <rPr>
        <sz val="12"/>
        <color rgb="FF000000"/>
        <rFont val="Times New Roman"/>
        <family val="1"/>
        <charset val="204"/>
      </rPr>
      <t xml:space="preserve"> из вышестоящих бюджетов на строительство (реконструкцию), капитальный ремонт и ремонт автомобильных дорог общего пользования местного значения, на их содержание, а также приобретение и установку на аварийно-опасных участках автомобильных дорог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об административных правонарушений в области дорожного движения, выявленных с помощью таких средств, в том числе на формирование дорожного фонда;</t>
    </r>
  </si>
  <si>
    <t>иных поступлений из бюджетов бюджетной системы Российской Федерации.</t>
  </si>
  <si>
    <t>тыс.руб.</t>
  </si>
  <si>
    <t>Приложение № 6</t>
  </si>
  <si>
    <t>Смета доходов и расходов муниципального дорожного фонда городского поселения Игрим на 2026 год</t>
  </si>
  <si>
    <t>Сумма на 2026 год</t>
  </si>
  <si>
    <t>Сумма на 2027 год</t>
  </si>
  <si>
    <t>Сумма на 2028 год</t>
  </si>
  <si>
    <t>от 25.12.2025 г.  № 210</t>
  </si>
  <si>
    <t>от 21.05.2026 г. 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</si>
</sst>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wrapText="1"/>
    </xf>
    <xf numFmtId="164" fontId="2" fillId="2" borderId="0" xfId="0" applyNumberFormat="1" applyFont="1" applyFill="1"/>
    <xf numFmtId="164" fontId="7" fillId="2" borderId="0" xfId="1" applyNumberFormat="1" applyFont="1" applyFill="1" applyAlignment="1">
      <alignment horizontal="right"/>
    </xf>
    <xf numFmtId="0" fontId="2" fillId="2" borderId="0" xfId="0" applyFont="1" applyFill="1"/>
    <xf numFmtId="0" fontId="7" fillId="2" borderId="0" xfId="1" applyFont="1" applyFill="1" applyAlignment="1">
      <alignment horizontal="right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64" fontId="5" fillId="2" borderId="0" xfId="1" applyNumberFormat="1" applyFont="1" applyFill="1" applyAlignment="1" applyProtection="1">
      <alignment horizontal="center" wrapText="1"/>
      <protection hidden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165" fontId="3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8" fillId="2" borderId="0" xfId="0" applyFont="1" applyFill="1"/>
    <xf numFmtId="165" fontId="4" fillId="2" borderId="1" xfId="0" applyNumberFormat="1" applyFont="1" applyFill="1" applyBorder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37"/>
  <sheetViews>
    <sheetView tabSelected="1" zoomScale="80" zoomScaleNormal="80" workbookViewId="0"/>
  </sheetViews>
  <sheetFormatPr defaultColWidth="9.140625" defaultRowHeight="15.75" x14ac:dyDescent="0.25"/>
  <cols>
    <col min="1" max="1" width="5.5703125" style="5" customWidth="1"/>
    <col min="2" max="2" width="5.42578125" style="1" customWidth="1"/>
    <col min="3" max="3" width="94.85546875" style="2" customWidth="1"/>
    <col min="4" max="4" width="14.85546875" style="3" customWidth="1"/>
    <col min="5" max="6" width="13.5703125" style="3" customWidth="1"/>
    <col min="7" max="8" width="14.85546875" style="3" hidden="1" customWidth="1"/>
    <col min="9" max="16384" width="9.140625" style="5"/>
  </cols>
  <sheetData>
    <row r="1" spans="2:8" ht="21.75" customHeight="1" x14ac:dyDescent="0.25">
      <c r="F1" s="4" t="s">
        <v>50</v>
      </c>
    </row>
    <row r="2" spans="2:8" x14ac:dyDescent="0.25">
      <c r="F2" s="4" t="s">
        <v>2</v>
      </c>
    </row>
    <row r="3" spans="2:8" x14ac:dyDescent="0.25">
      <c r="F3" s="4" t="s">
        <v>3</v>
      </c>
    </row>
    <row r="4" spans="2:8" x14ac:dyDescent="0.25">
      <c r="F4" s="6" t="s">
        <v>56</v>
      </c>
    </row>
    <row r="6" spans="2:8" x14ac:dyDescent="0.25">
      <c r="F6" s="4" t="s">
        <v>7</v>
      </c>
    </row>
    <row r="7" spans="2:8" x14ac:dyDescent="0.25">
      <c r="F7" s="4" t="s">
        <v>2</v>
      </c>
    </row>
    <row r="8" spans="2:8" x14ac:dyDescent="0.25">
      <c r="F8" s="4" t="s">
        <v>3</v>
      </c>
    </row>
    <row r="9" spans="2:8" x14ac:dyDescent="0.25">
      <c r="F9" s="6" t="s">
        <v>55</v>
      </c>
    </row>
    <row r="10" spans="2:8" x14ac:dyDescent="0.25">
      <c r="E10" s="6"/>
    </row>
    <row r="11" spans="2:8" ht="42.75" customHeight="1" x14ac:dyDescent="0.25">
      <c r="B11" s="7" t="s">
        <v>51</v>
      </c>
      <c r="C11" s="7"/>
      <c r="D11" s="8"/>
      <c r="E11" s="8"/>
      <c r="F11" s="8"/>
      <c r="G11" s="8"/>
      <c r="H11" s="8"/>
    </row>
    <row r="12" spans="2:8" ht="12.75" customHeight="1" x14ac:dyDescent="0.25">
      <c r="B12" s="5"/>
      <c r="C12" s="9"/>
      <c r="D12" s="10" t="s">
        <v>49</v>
      </c>
      <c r="E12" s="10"/>
      <c r="F12" s="10" t="s">
        <v>4</v>
      </c>
      <c r="G12" s="10" t="s">
        <v>49</v>
      </c>
      <c r="H12" s="10" t="s">
        <v>49</v>
      </c>
    </row>
    <row r="13" spans="2:8" ht="15.75" customHeight="1" x14ac:dyDescent="0.25">
      <c r="B13" s="11" t="s">
        <v>39</v>
      </c>
      <c r="C13" s="12" t="s">
        <v>0</v>
      </c>
      <c r="D13" s="13" t="s">
        <v>5</v>
      </c>
      <c r="E13" s="13" t="s">
        <v>6</v>
      </c>
      <c r="F13" s="13" t="s">
        <v>52</v>
      </c>
      <c r="G13" s="13" t="s">
        <v>53</v>
      </c>
      <c r="H13" s="13" t="s">
        <v>54</v>
      </c>
    </row>
    <row r="14" spans="2:8" x14ac:dyDescent="0.25">
      <c r="B14" s="14"/>
      <c r="C14" s="12"/>
      <c r="D14" s="13"/>
      <c r="E14" s="13"/>
      <c r="F14" s="13"/>
      <c r="G14" s="13"/>
      <c r="H14" s="13"/>
    </row>
    <row r="15" spans="2:8" ht="20.25" customHeight="1" x14ac:dyDescent="0.25">
      <c r="B15" s="15"/>
      <c r="C15" s="16" t="s">
        <v>8</v>
      </c>
      <c r="D15" s="17">
        <f t="shared" ref="D15:H15" si="0">SUM(D17:D25)</f>
        <v>112006.8</v>
      </c>
      <c r="E15" s="17">
        <f>SUM(E17:E25)</f>
        <v>9000</v>
      </c>
      <c r="F15" s="17">
        <f>SUM(F17:F25)</f>
        <v>121006.8</v>
      </c>
      <c r="G15" s="17">
        <f t="shared" si="0"/>
        <v>115127.09999999999</v>
      </c>
      <c r="H15" s="17">
        <f t="shared" si="0"/>
        <v>111316.9</v>
      </c>
    </row>
    <row r="16" spans="2:8" x14ac:dyDescent="0.25">
      <c r="B16" s="15"/>
      <c r="C16" s="18" t="s">
        <v>9</v>
      </c>
      <c r="D16" s="17"/>
      <c r="E16" s="17"/>
      <c r="F16" s="17"/>
      <c r="G16" s="17"/>
      <c r="H16" s="17"/>
    </row>
    <row r="17" spans="2:8" ht="47.25" x14ac:dyDescent="0.25">
      <c r="B17" s="15" t="s">
        <v>10</v>
      </c>
      <c r="C17" s="19" t="s">
        <v>11</v>
      </c>
      <c r="D17" s="17">
        <v>17720.8</v>
      </c>
      <c r="E17" s="17"/>
      <c r="F17" s="17">
        <f>D17+E17</f>
        <v>17720.8</v>
      </c>
      <c r="G17" s="17">
        <v>24248.2</v>
      </c>
      <c r="H17" s="17">
        <v>25799.7</v>
      </c>
    </row>
    <row r="18" spans="2:8" ht="39.75" customHeight="1" x14ac:dyDescent="0.25">
      <c r="B18" s="15" t="s">
        <v>12</v>
      </c>
      <c r="C18" s="20" t="s">
        <v>13</v>
      </c>
      <c r="D18" s="17">
        <v>325</v>
      </c>
      <c r="E18" s="17"/>
      <c r="F18" s="17">
        <f>D18+E18</f>
        <v>325</v>
      </c>
      <c r="G18" s="17">
        <v>325</v>
      </c>
      <c r="H18" s="17">
        <v>325</v>
      </c>
    </row>
    <row r="19" spans="2:8" ht="39.75" customHeight="1" x14ac:dyDescent="0.25">
      <c r="B19" s="15" t="s">
        <v>14</v>
      </c>
      <c r="C19" s="20" t="s">
        <v>15</v>
      </c>
      <c r="D19" s="17"/>
      <c r="E19" s="17"/>
      <c r="F19" s="17"/>
      <c r="G19" s="17"/>
      <c r="H19" s="17"/>
    </row>
    <row r="20" spans="2:8" ht="31.5" x14ac:dyDescent="0.25">
      <c r="B20" s="15" t="s">
        <v>16</v>
      </c>
      <c r="C20" s="19" t="s">
        <v>17</v>
      </c>
      <c r="D20" s="17"/>
      <c r="E20" s="17"/>
      <c r="F20" s="17"/>
      <c r="G20" s="17"/>
      <c r="H20" s="17"/>
    </row>
    <row r="21" spans="2:8" ht="79.5" customHeight="1" x14ac:dyDescent="0.25">
      <c r="B21" s="15" t="s">
        <v>18</v>
      </c>
      <c r="C21" s="19" t="s">
        <v>19</v>
      </c>
      <c r="D21" s="17"/>
      <c r="E21" s="17"/>
      <c r="F21" s="17"/>
      <c r="G21" s="17"/>
      <c r="H21" s="17"/>
    </row>
    <row r="22" spans="2:8" ht="81.75" customHeight="1" x14ac:dyDescent="0.25">
      <c r="B22" s="15" t="s">
        <v>20</v>
      </c>
      <c r="C22" s="19" t="s">
        <v>21</v>
      </c>
      <c r="D22" s="17"/>
      <c r="E22" s="17"/>
      <c r="F22" s="17"/>
      <c r="G22" s="17"/>
      <c r="H22" s="17"/>
    </row>
    <row r="23" spans="2:8" ht="144.75" customHeight="1" x14ac:dyDescent="0.25">
      <c r="B23" s="15" t="s">
        <v>22</v>
      </c>
      <c r="C23" s="19" t="s">
        <v>47</v>
      </c>
      <c r="D23" s="17">
        <v>93961</v>
      </c>
      <c r="E23" s="17"/>
      <c r="F23" s="17">
        <f>D23+E23</f>
        <v>93961</v>
      </c>
      <c r="G23" s="17">
        <f>3069+87484.9</f>
        <v>90553.9</v>
      </c>
      <c r="H23" s="17">
        <v>85192.2</v>
      </c>
    </row>
    <row r="24" spans="2:8" ht="51.75" customHeight="1" x14ac:dyDescent="0.25">
      <c r="B24" s="15" t="s">
        <v>23</v>
      </c>
      <c r="C24" s="19" t="s">
        <v>24</v>
      </c>
      <c r="D24" s="17"/>
      <c r="E24" s="17"/>
      <c r="F24" s="17">
        <f t="shared" ref="F24:F25" si="1">D24+E24</f>
        <v>0</v>
      </c>
      <c r="G24" s="17"/>
      <c r="H24" s="17"/>
    </row>
    <row r="25" spans="2:8" ht="27.75" customHeight="1" x14ac:dyDescent="0.25">
      <c r="B25" s="15" t="s">
        <v>25</v>
      </c>
      <c r="C25" s="21" t="s">
        <v>48</v>
      </c>
      <c r="D25" s="17"/>
      <c r="E25" s="17">
        <v>9000</v>
      </c>
      <c r="F25" s="17">
        <f t="shared" si="1"/>
        <v>9000</v>
      </c>
      <c r="G25" s="17">
        <v>0</v>
      </c>
      <c r="H25" s="17">
        <v>0</v>
      </c>
    </row>
    <row r="26" spans="2:8" ht="31.5" x14ac:dyDescent="0.25">
      <c r="B26" s="15" t="s">
        <v>26</v>
      </c>
      <c r="C26" s="16" t="s">
        <v>27</v>
      </c>
      <c r="D26" s="17"/>
      <c r="E26" s="17">
        <v>1277.5999999999999</v>
      </c>
      <c r="F26" s="17">
        <f>D26+E26</f>
        <v>1277.5999999999999</v>
      </c>
      <c r="G26" s="17">
        <v>0</v>
      </c>
      <c r="H26" s="17">
        <v>0</v>
      </c>
    </row>
    <row r="27" spans="2:8" ht="20.25" customHeight="1" x14ac:dyDescent="0.25">
      <c r="B27" s="15" t="s">
        <v>28</v>
      </c>
      <c r="C27" s="16" t="s">
        <v>29</v>
      </c>
      <c r="D27" s="22">
        <f>D15+D26</f>
        <v>112006.8</v>
      </c>
      <c r="E27" s="22">
        <f>E15+E26</f>
        <v>10277.6</v>
      </c>
      <c r="F27" s="22">
        <f>D27+E27</f>
        <v>122284.40000000001</v>
      </c>
      <c r="G27" s="22">
        <f>G15+G26</f>
        <v>115127.09999999999</v>
      </c>
      <c r="H27" s="22">
        <f>H15+H26</f>
        <v>111316.9</v>
      </c>
    </row>
    <row r="28" spans="2:8" ht="20.25" customHeight="1" x14ac:dyDescent="0.25">
      <c r="B28" s="15" t="s">
        <v>30</v>
      </c>
      <c r="C28" s="16" t="s">
        <v>31</v>
      </c>
      <c r="D28" s="22">
        <f t="shared" ref="D28:H28" si="2">SUM(D30:D36)</f>
        <v>112006.8</v>
      </c>
      <c r="E28" s="22">
        <f>SUM(E30:E36)</f>
        <v>10277.6</v>
      </c>
      <c r="F28" s="22">
        <f>SUM(F30:F36)</f>
        <v>122284.40000000001</v>
      </c>
      <c r="G28" s="22">
        <f t="shared" si="2"/>
        <v>115127.09999999999</v>
      </c>
      <c r="H28" s="22">
        <f t="shared" si="2"/>
        <v>111316.9</v>
      </c>
    </row>
    <row r="29" spans="2:8" x14ac:dyDescent="0.25">
      <c r="B29" s="15"/>
      <c r="C29" s="19" t="s">
        <v>1</v>
      </c>
      <c r="D29" s="17"/>
      <c r="E29" s="17"/>
      <c r="F29" s="17"/>
      <c r="G29" s="17"/>
      <c r="H29" s="17"/>
    </row>
    <row r="30" spans="2:8" ht="40.5" customHeight="1" x14ac:dyDescent="0.25">
      <c r="B30" s="15" t="s">
        <v>40</v>
      </c>
      <c r="C30" s="19" t="s">
        <v>32</v>
      </c>
      <c r="D30" s="17">
        <f>1982+48</f>
        <v>2030</v>
      </c>
      <c r="E30" s="17"/>
      <c r="F30" s="17">
        <f>D30+E30</f>
        <v>2030</v>
      </c>
      <c r="G30" s="17">
        <v>2000</v>
      </c>
      <c r="H30" s="17">
        <v>2000</v>
      </c>
    </row>
    <row r="31" spans="2:8" ht="31.5" x14ac:dyDescent="0.25">
      <c r="B31" s="15" t="s">
        <v>41</v>
      </c>
      <c r="C31" s="19" t="s">
        <v>33</v>
      </c>
      <c r="D31" s="17"/>
      <c r="E31" s="17"/>
      <c r="F31" s="17"/>
      <c r="G31" s="17"/>
      <c r="H31" s="17"/>
    </row>
    <row r="32" spans="2:8" ht="31.5" x14ac:dyDescent="0.25">
      <c r="B32" s="15" t="s">
        <v>42</v>
      </c>
      <c r="C32" s="19" t="s">
        <v>34</v>
      </c>
      <c r="D32" s="17">
        <f>93961+949.1</f>
        <v>94910.1</v>
      </c>
      <c r="E32" s="17"/>
      <c r="F32" s="17">
        <f>D32+E32</f>
        <v>94910.1</v>
      </c>
      <c r="G32" s="17">
        <f>(56301.1+31183.8+883.7)+(3069+31)</f>
        <v>91468.599999999991</v>
      </c>
      <c r="H32" s="17">
        <f>(58782.6+26409.6+860.5)</f>
        <v>86052.7</v>
      </c>
    </row>
    <row r="33" spans="2:8" ht="34.5" customHeight="1" x14ac:dyDescent="0.25">
      <c r="B33" s="15" t="s">
        <v>43</v>
      </c>
      <c r="C33" s="20" t="s">
        <v>35</v>
      </c>
      <c r="D33" s="17"/>
      <c r="E33" s="17"/>
      <c r="F33" s="17"/>
      <c r="G33" s="17"/>
      <c r="H33" s="17"/>
    </row>
    <row r="34" spans="2:8" ht="31.5" x14ac:dyDescent="0.25">
      <c r="B34" s="15" t="s">
        <v>44</v>
      </c>
      <c r="C34" s="19" t="s">
        <v>36</v>
      </c>
      <c r="D34" s="17">
        <f>(17720.8+325)-949.1-2030</f>
        <v>15066.7</v>
      </c>
      <c r="E34" s="17">
        <f>1277.6+9000</f>
        <v>10277.6</v>
      </c>
      <c r="F34" s="17">
        <f>D34+E34</f>
        <v>25344.300000000003</v>
      </c>
      <c r="G34" s="17">
        <f>24573.2-31-883.7-2000</f>
        <v>21658.5</v>
      </c>
      <c r="H34" s="17">
        <f>26124.7-2000-860.5</f>
        <v>23264.2</v>
      </c>
    </row>
    <row r="35" spans="2:8" x14ac:dyDescent="0.25">
      <c r="B35" s="15" t="s">
        <v>45</v>
      </c>
      <c r="C35" s="20" t="s">
        <v>37</v>
      </c>
      <c r="D35" s="17"/>
      <c r="E35" s="17"/>
      <c r="F35" s="17">
        <f>D35+E35</f>
        <v>0</v>
      </c>
      <c r="G35" s="17"/>
      <c r="H35" s="17"/>
    </row>
    <row r="36" spans="2:8" ht="63" customHeight="1" x14ac:dyDescent="0.25">
      <c r="B36" s="15" t="s">
        <v>46</v>
      </c>
      <c r="C36" s="19" t="s">
        <v>38</v>
      </c>
      <c r="D36" s="17"/>
      <c r="E36" s="17"/>
      <c r="F36" s="17"/>
      <c r="G36" s="17"/>
      <c r="H36" s="17"/>
    </row>
    <row r="37" spans="2:8" x14ac:dyDescent="0.25">
      <c r="B37" s="15"/>
      <c r="C37" s="18"/>
      <c r="D37" s="17">
        <f t="shared" ref="D37:H37" si="3">D27-D28</f>
        <v>0</v>
      </c>
      <c r="E37" s="17">
        <f>E27-E28</f>
        <v>0</v>
      </c>
      <c r="F37" s="17">
        <f>F27-F28</f>
        <v>0</v>
      </c>
      <c r="G37" s="17">
        <f t="shared" si="3"/>
        <v>0</v>
      </c>
      <c r="H37" s="17">
        <f t="shared" si="3"/>
        <v>0</v>
      </c>
    </row>
  </sheetData>
  <mergeCells count="8">
    <mergeCell ref="D13:D14"/>
    <mergeCell ref="G13:G14"/>
    <mergeCell ref="H13:H14"/>
    <mergeCell ref="B11:C11"/>
    <mergeCell ref="B13:B14"/>
    <mergeCell ref="C13:C14"/>
    <mergeCell ref="E13:E14"/>
    <mergeCell ref="F13:F14"/>
  </mergeCells>
  <pageMargins left="0.23622047244094491" right="0.23622047244094491" top="0.74803149606299213" bottom="0.74803149606299213" header="0.31496062992125984" footer="0.31496062992125984"/>
  <pageSetup paperSize="9" scale="6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2026-05-19T06:33:59Z</cp:lastPrinted>
  <dcterms:created xsi:type="dcterms:W3CDTF">2015-12-15T10:20:59Z</dcterms:created>
  <dcterms:modified xsi:type="dcterms:W3CDTF">2026-05-26T09:12:36Z</dcterms:modified>
</cp:coreProperties>
</file>